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/>
</workbook>
</file>

<file path=xl/calcChain.xml><?xml version="1.0" encoding="utf-8"?>
<calcChain xmlns="http://schemas.openxmlformats.org/spreadsheetml/2006/main">
  <c r="F5" i="7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<sst xmlns="http://schemas.openxmlformats.org/spreadsheetml/2006/main" count="60" uniqueCount="57">
  <si>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</si>
  <si>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</si>
  <si>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</si>
  <si>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</si>
  <si>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</si>
  <si>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</si>
  <si>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</si>
  <si>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</si>
  <si>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</si>
  <si>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</si>
  <si>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</si>
  <si>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</si>
  <si>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</si>
  <si>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</si>
  <si>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</si>
  <si>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</si>
  <si>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</si>
  <si>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</si>
  <si>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</si>
  <si>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</si>
  <si>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</si>
  <si>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</si>
  <si>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</si>
  <si>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</si>
  <si>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</si>
  <si>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</si>
  <si>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</si>
  <si>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</si>
  <si>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</si>
  <si>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</si>
  <si>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</si>
  <si>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</si>
  <si>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</si>
  <si>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</si>
  <si>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</si>
  <si>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</si>
  <si>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</si>
  <si>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</si>
  <si>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</si>
  <si>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</si>
  <si>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</si>
  <si>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</si>
  <si>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</si>
  <si>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</si>
  <si>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</si>
  <si>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</si>
  <si>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</si>
  <si>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</si>
  <si>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>руководителя комитета финансов и бюджета</t>
  </si>
  <si>
    <t>плата за право заключения договора на установку и экспл. рекл. конст</t>
  </si>
  <si>
    <t>Всего доходов</t>
  </si>
  <si>
    <t>-</t>
  </si>
  <si>
    <t xml:space="preserve">заместителя главы администрации города Ставрополя,                     </t>
  </si>
  <si>
    <t xml:space="preserve">Сравнительный анализ поступления доходов в бюджет города Ставрополя за январь - июль 2015-2016 гг. </t>
  </si>
  <si>
    <t>Поступило за январь - июль          2015 год</t>
  </si>
  <si>
    <t>Поступило за   январь - июль          2016 года</t>
  </si>
  <si>
    <t>В.В. Костюков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</si>
</sst>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3"/>
  <sheetViews>
    <sheetView tabSelected="1" topLeftCell="A40" workbookViewId="0">
      <selection activeCell="A50" sqref="A50:B50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50" t="s">
        <v>53</v>
      </c>
      <c r="B1" s="51"/>
      <c r="C1" s="51"/>
      <c r="D1" s="51"/>
      <c r="E1" s="51"/>
      <c r="F1" s="51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54</v>
      </c>
      <c r="D3" s="13" t="s">
        <v>55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1519329</v>
      </c>
      <c r="D4" s="23">
        <f t="shared" si="0"/>
        <v>1356785</v>
      </c>
      <c r="E4" s="23">
        <f>D4-C4</f>
        <v>-162544</v>
      </c>
      <c r="F4" s="28">
        <f>D4/C4*100</f>
        <v>89.301593005859829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v>782490</v>
      </c>
      <c r="D5" s="41">
        <v>751482</v>
      </c>
      <c r="E5" s="24">
        <f t="shared" ref="E5:E45" si="1">D5-C5</f>
        <v>-31008</v>
      </c>
      <c r="F5" s="35">
        <f t="shared" ref="F5:F45" si="2">D5/C5*100</f>
        <v>96.037265651957213</v>
      </c>
    </row>
    <row r="6" spans="1:221">
      <c r="A6" s="15">
        <v>2</v>
      </c>
      <c r="B6" s="31" t="s">
        <v>34</v>
      </c>
      <c r="C6" s="24">
        <v>9283</v>
      </c>
      <c r="D6" s="41">
        <v>12594</v>
      </c>
      <c r="E6" s="24">
        <f t="shared" si="1"/>
        <v>3311</v>
      </c>
      <c r="F6" s="35">
        <f t="shared" si="2"/>
        <v>135.66734891737585</v>
      </c>
    </row>
    <row r="7" spans="1:221" ht="15" customHeight="1">
      <c r="A7" s="33">
        <v>3</v>
      </c>
      <c r="B7" s="31" t="s">
        <v>5</v>
      </c>
      <c r="C7" s="24">
        <v>323921</v>
      </c>
      <c r="D7" s="41">
        <v>293271</v>
      </c>
      <c r="E7" s="24">
        <f t="shared" si="1"/>
        <v>-30650</v>
      </c>
      <c r="F7" s="35">
        <f t="shared" si="2"/>
        <v>90.537816319411206</v>
      </c>
    </row>
    <row r="8" spans="1:221">
      <c r="A8" s="33">
        <v>4</v>
      </c>
      <c r="B8" s="31" t="s">
        <v>6</v>
      </c>
      <c r="C8" s="24">
        <v>839</v>
      </c>
      <c r="D8" s="41">
        <v>1045</v>
      </c>
      <c r="E8" s="24">
        <f t="shared" si="1"/>
        <v>206</v>
      </c>
      <c r="F8" s="35">
        <f t="shared" si="2"/>
        <v>124.55303933253875</v>
      </c>
    </row>
    <row r="9" spans="1:221" ht="12.75" customHeight="1">
      <c r="A9" s="33">
        <v>5</v>
      </c>
      <c r="B9" s="31" t="s">
        <v>24</v>
      </c>
      <c r="C9" s="24">
        <v>5310</v>
      </c>
      <c r="D9" s="41">
        <v>11039</v>
      </c>
      <c r="E9" s="24">
        <f t="shared" si="1"/>
        <v>5729</v>
      </c>
      <c r="F9" s="35">
        <f t="shared" si="2"/>
        <v>207.89077212806023</v>
      </c>
    </row>
    <row r="10" spans="1:221">
      <c r="A10" s="33">
        <v>6</v>
      </c>
      <c r="B10" s="31" t="s">
        <v>1</v>
      </c>
      <c r="C10" s="24">
        <v>35993</v>
      </c>
      <c r="D10" s="41">
        <v>21806</v>
      </c>
      <c r="E10" s="24">
        <f t="shared" si="1"/>
        <v>-14187</v>
      </c>
      <c r="F10" s="35">
        <f t="shared" si="2"/>
        <v>60.584002444919847</v>
      </c>
    </row>
    <row r="11" spans="1:221">
      <c r="A11" s="56">
        <v>7</v>
      </c>
      <c r="B11" s="31" t="s">
        <v>16</v>
      </c>
      <c r="C11" s="24">
        <v>316640</v>
      </c>
      <c r="D11" s="41">
        <v>211529</v>
      </c>
      <c r="E11" s="24">
        <f t="shared" si="1"/>
        <v>-105111</v>
      </c>
      <c r="F11" s="35">
        <f t="shared" si="2"/>
        <v>66.804257200606372</v>
      </c>
    </row>
    <row r="12" spans="1:221" s="10" customFormat="1">
      <c r="A12" s="59"/>
      <c r="B12" s="32" t="s">
        <v>37</v>
      </c>
      <c r="C12" s="25">
        <v>25363</v>
      </c>
      <c r="D12" s="42">
        <v>11297</v>
      </c>
      <c r="E12" s="25">
        <f t="shared" si="1"/>
        <v>-14066</v>
      </c>
      <c r="F12" s="36">
        <f t="shared" si="2"/>
        <v>44.541260891850328</v>
      </c>
    </row>
    <row r="13" spans="1:221" s="10" customFormat="1">
      <c r="A13" s="60"/>
      <c r="B13" s="32" t="s">
        <v>38</v>
      </c>
      <c r="C13" s="25">
        <v>291277</v>
      </c>
      <c r="D13" s="42">
        <v>200232</v>
      </c>
      <c r="E13" s="25">
        <f t="shared" si="1"/>
        <v>-91045</v>
      </c>
      <c r="F13" s="36">
        <f t="shared" si="2"/>
        <v>68.742811825169852</v>
      </c>
    </row>
    <row r="14" spans="1:221">
      <c r="A14" s="56">
        <v>8</v>
      </c>
      <c r="B14" s="31" t="s">
        <v>17</v>
      </c>
      <c r="C14" s="24">
        <v>44850</v>
      </c>
      <c r="D14" s="41">
        <v>53993</v>
      </c>
      <c r="E14" s="24">
        <f t="shared" si="1"/>
        <v>9143</v>
      </c>
      <c r="F14" s="35">
        <f t="shared" si="2"/>
        <v>120.38573021181718</v>
      </c>
    </row>
    <row r="15" spans="1:221">
      <c r="A15" s="57"/>
      <c r="B15" s="32" t="s">
        <v>30</v>
      </c>
      <c r="C15" s="25">
        <v>44818</v>
      </c>
      <c r="D15" s="42">
        <v>53993</v>
      </c>
      <c r="E15" s="25">
        <f t="shared" si="1"/>
        <v>9175</v>
      </c>
      <c r="F15" s="36">
        <f t="shared" si="2"/>
        <v>120.47168548351108</v>
      </c>
    </row>
    <row r="16" spans="1:221">
      <c r="A16" s="58"/>
      <c r="B16" s="32" t="s">
        <v>31</v>
      </c>
      <c r="C16" s="25">
        <v>32</v>
      </c>
      <c r="D16" s="41">
        <v>0</v>
      </c>
      <c r="E16" s="25">
        <f t="shared" si="1"/>
        <v>-32</v>
      </c>
      <c r="F16" s="36">
        <f t="shared" si="2"/>
        <v>0</v>
      </c>
    </row>
    <row r="17" spans="1:221" ht="26.4">
      <c r="A17" s="33">
        <v>9</v>
      </c>
      <c r="B17" s="31" t="s">
        <v>20</v>
      </c>
      <c r="C17" s="24">
        <v>3</v>
      </c>
      <c r="D17" s="41">
        <v>26</v>
      </c>
      <c r="E17" s="24">
        <f t="shared" si="1"/>
        <v>23</v>
      </c>
      <c r="F17" s="35">
        <f t="shared" si="2"/>
        <v>866.66666666666663</v>
      </c>
    </row>
    <row r="18" spans="1:221" s="3" customFormat="1">
      <c r="A18" s="18"/>
      <c r="B18" s="6" t="s">
        <v>8</v>
      </c>
      <c r="C18" s="26">
        <f>C20+C21+C22+C23+C24+C25+C27+C31+C32+C33+C34+C35+C36+C38</f>
        <v>475196</v>
      </c>
      <c r="D18" s="26">
        <f>D20+D21+D22+D23+D24+D25+D27+D31+D32+D33+D34+D35+D36+D38</f>
        <v>356893</v>
      </c>
      <c r="E18" s="26">
        <f t="shared" si="1"/>
        <v>-118303</v>
      </c>
      <c r="F18" s="37">
        <f t="shared" si="2"/>
        <v>75.104377982979656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472555</v>
      </c>
      <c r="D19" s="26">
        <f>D20+D21+D22+D23+D24+D25+D27+D31+D33+D34+D35+D36+D38</f>
        <v>353430</v>
      </c>
      <c r="E19" s="26">
        <f t="shared" si="1"/>
        <v>-119125</v>
      </c>
      <c r="F19" s="37">
        <f t="shared" si="2"/>
        <v>74.791294135074224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39</v>
      </c>
      <c r="C21" s="24">
        <v>227694</v>
      </c>
      <c r="D21" s="41">
        <v>177810</v>
      </c>
      <c r="E21" s="24">
        <f t="shared" si="1"/>
        <v>-49884</v>
      </c>
      <c r="F21" s="35">
        <f t="shared" si="2"/>
        <v>78.091649318822633</v>
      </c>
    </row>
    <row r="22" spans="1:221" ht="68.400000000000006" customHeight="1">
      <c r="A22" s="16" t="s">
        <v>26</v>
      </c>
      <c r="B22" s="2" t="s">
        <v>21</v>
      </c>
      <c r="C22" s="24">
        <v>4042</v>
      </c>
      <c r="D22" s="41">
        <v>8159</v>
      </c>
      <c r="E22" s="24">
        <f t="shared" si="1"/>
        <v>4117</v>
      </c>
      <c r="F22" s="35">
        <f t="shared" si="2"/>
        <v>201.85551707075703</v>
      </c>
    </row>
    <row r="23" spans="1:221" ht="51.6" customHeight="1">
      <c r="A23" s="34">
        <v>13</v>
      </c>
      <c r="B23" s="1" t="s">
        <v>40</v>
      </c>
      <c r="C23" s="24">
        <v>31308</v>
      </c>
      <c r="D23" s="41">
        <v>30912</v>
      </c>
      <c r="E23" s="24">
        <f t="shared" si="1"/>
        <v>-396</v>
      </c>
      <c r="F23" s="35">
        <f t="shared" si="2"/>
        <v>98.735147566117291</v>
      </c>
    </row>
    <row r="24" spans="1:221" ht="26.4">
      <c r="A24" s="33">
        <v>14</v>
      </c>
      <c r="B24" s="1" t="s">
        <v>35</v>
      </c>
      <c r="C24" s="24">
        <v>0</v>
      </c>
      <c r="D24" s="41">
        <v>2596</v>
      </c>
      <c r="E24" s="24">
        <f t="shared" si="1"/>
        <v>2596</v>
      </c>
      <c r="F24" s="38" t="s">
        <v>51</v>
      </c>
    </row>
    <row r="25" spans="1:221" ht="40.799999999999997" customHeight="1">
      <c r="A25" s="56">
        <v>15</v>
      </c>
      <c r="B25" s="1" t="s">
        <v>11</v>
      </c>
      <c r="C25" s="24">
        <v>5880</v>
      </c>
      <c r="D25" s="41">
        <v>7285</v>
      </c>
      <c r="E25" s="24">
        <f t="shared" si="1"/>
        <v>1405</v>
      </c>
      <c r="F25" s="35">
        <f t="shared" si="2"/>
        <v>123.89455782312926</v>
      </c>
    </row>
    <row r="26" spans="1:221" hidden="1">
      <c r="A26" s="60"/>
      <c r="B26" s="20" t="s">
        <v>27</v>
      </c>
      <c r="C26" s="25">
        <v>2920</v>
      </c>
      <c r="D26" s="42">
        <v>4042</v>
      </c>
      <c r="E26" s="25">
        <f t="shared" si="1"/>
        <v>1122</v>
      </c>
      <c r="F26" s="36">
        <f t="shared" si="2"/>
        <v>138.42465753424656</v>
      </c>
    </row>
    <row r="27" spans="1:221" ht="25.5" customHeight="1">
      <c r="A27" s="56">
        <v>16</v>
      </c>
      <c r="B27" s="1" t="s">
        <v>22</v>
      </c>
      <c r="C27" s="24">
        <v>2779</v>
      </c>
      <c r="D27" s="41">
        <v>1011</v>
      </c>
      <c r="E27" s="25">
        <f t="shared" si="1"/>
        <v>-1768</v>
      </c>
      <c r="F27" s="36">
        <f t="shared" si="2"/>
        <v>36.379992803166608</v>
      </c>
    </row>
    <row r="28" spans="1:221" ht="13.5" customHeight="1">
      <c r="A28" s="57"/>
      <c r="B28" s="19" t="s">
        <v>28</v>
      </c>
      <c r="C28" s="25">
        <v>1731</v>
      </c>
      <c r="D28" s="42">
        <v>0</v>
      </c>
      <c r="E28" s="25">
        <f t="shared" si="1"/>
        <v>-1731</v>
      </c>
      <c r="F28" s="36">
        <f t="shared" si="2"/>
        <v>0</v>
      </c>
    </row>
    <row r="29" spans="1:221" ht="13.5" customHeight="1">
      <c r="A29" s="57"/>
      <c r="B29" s="19" t="s">
        <v>49</v>
      </c>
      <c r="C29" s="25">
        <v>0</v>
      </c>
      <c r="D29" s="42">
        <v>0</v>
      </c>
      <c r="E29" s="25">
        <f t="shared" si="1"/>
        <v>0</v>
      </c>
      <c r="F29" s="39" t="s">
        <v>51</v>
      </c>
    </row>
    <row r="30" spans="1:221" ht="12.75" customHeight="1">
      <c r="A30" s="58"/>
      <c r="B30" s="19" t="s">
        <v>29</v>
      </c>
      <c r="C30" s="25">
        <v>1048</v>
      </c>
      <c r="D30" s="42">
        <v>1011</v>
      </c>
      <c r="E30" s="25">
        <f t="shared" si="1"/>
        <v>-37</v>
      </c>
      <c r="F30" s="36">
        <f t="shared" si="2"/>
        <v>96.469465648854964</v>
      </c>
    </row>
    <row r="31" spans="1:221" ht="15" customHeight="1">
      <c r="A31" s="33">
        <v>17</v>
      </c>
      <c r="B31" s="1" t="s">
        <v>25</v>
      </c>
      <c r="C31" s="24">
        <v>7895</v>
      </c>
      <c r="D31" s="41">
        <v>8866</v>
      </c>
      <c r="E31" s="24">
        <f t="shared" si="1"/>
        <v>971</v>
      </c>
      <c r="F31" s="35">
        <f t="shared" si="2"/>
        <v>112.29892336922103</v>
      </c>
    </row>
    <row r="32" spans="1:221" ht="26.4">
      <c r="A32" s="33">
        <v>18</v>
      </c>
      <c r="B32" s="1" t="s">
        <v>15</v>
      </c>
      <c r="C32" s="24">
        <v>2641</v>
      </c>
      <c r="D32" s="41">
        <v>3463</v>
      </c>
      <c r="E32" s="24">
        <f t="shared" si="1"/>
        <v>822</v>
      </c>
      <c r="F32" s="35">
        <f t="shared" si="2"/>
        <v>131.12457402499052</v>
      </c>
    </row>
    <row r="33" spans="1:221" ht="65.400000000000006" customHeight="1">
      <c r="A33" s="33">
        <v>19</v>
      </c>
      <c r="B33" s="1" t="s">
        <v>36</v>
      </c>
      <c r="C33" s="24">
        <v>32863</v>
      </c>
      <c r="D33" s="41">
        <v>14742</v>
      </c>
      <c r="E33" s="24">
        <f t="shared" si="1"/>
        <v>-18121</v>
      </c>
      <c r="F33" s="35">
        <f t="shared" si="2"/>
        <v>44.858959924535192</v>
      </c>
    </row>
    <row r="34" spans="1:221" ht="26.25" customHeight="1">
      <c r="A34" s="33">
        <v>20</v>
      </c>
      <c r="B34" s="1" t="s">
        <v>45</v>
      </c>
      <c r="C34" s="24">
        <v>99257</v>
      </c>
      <c r="D34" s="41">
        <v>40351</v>
      </c>
      <c r="E34" s="24">
        <f t="shared" si="1"/>
        <v>-58906</v>
      </c>
      <c r="F34" s="35">
        <f t="shared" si="2"/>
        <v>40.653052177680166</v>
      </c>
    </row>
    <row r="35" spans="1:221">
      <c r="A35" s="33">
        <v>21</v>
      </c>
      <c r="B35" s="1" t="s">
        <v>2</v>
      </c>
      <c r="C35" s="24">
        <v>1990</v>
      </c>
      <c r="D35" s="41">
        <v>2548</v>
      </c>
      <c r="E35" s="24">
        <f t="shared" si="1"/>
        <v>558</v>
      </c>
      <c r="F35" s="35">
        <f t="shared" si="2"/>
        <v>128.04020100502512</v>
      </c>
    </row>
    <row r="36" spans="1:221" ht="15" customHeight="1">
      <c r="A36" s="56">
        <v>22</v>
      </c>
      <c r="B36" s="1" t="s">
        <v>18</v>
      </c>
      <c r="C36" s="24">
        <v>45228</v>
      </c>
      <c r="D36" s="41">
        <v>55276</v>
      </c>
      <c r="E36" s="24">
        <f t="shared" si="1"/>
        <v>10048</v>
      </c>
      <c r="F36" s="35">
        <f t="shared" si="2"/>
        <v>122.21632616962943</v>
      </c>
    </row>
    <row r="37" spans="1:221" ht="24.75" customHeight="1">
      <c r="A37" s="57"/>
      <c r="B37" s="19" t="s">
        <v>41</v>
      </c>
      <c r="C37" s="25">
        <v>1092</v>
      </c>
      <c r="D37" s="25">
        <v>2113</v>
      </c>
      <c r="E37" s="25">
        <f t="shared" si="1"/>
        <v>1021</v>
      </c>
      <c r="F37" s="36">
        <f t="shared" si="2"/>
        <v>193.4981684981685</v>
      </c>
    </row>
    <row r="38" spans="1:221" ht="15" customHeight="1">
      <c r="A38" s="33">
        <v>23</v>
      </c>
      <c r="B38" s="1" t="s">
        <v>3</v>
      </c>
      <c r="C38" s="24">
        <v>11760</v>
      </c>
      <c r="D38" s="24">
        <v>1405</v>
      </c>
      <c r="E38" s="24">
        <f t="shared" si="1"/>
        <v>-10355</v>
      </c>
      <c r="F38" s="35">
        <f t="shared" si="2"/>
        <v>11.947278911564625</v>
      </c>
    </row>
    <row r="39" spans="1:221" s="3" customFormat="1">
      <c r="A39" s="61" t="s">
        <v>46</v>
      </c>
      <c r="B39" s="62"/>
      <c r="C39" s="26">
        <f>C4+C18</f>
        <v>1994525</v>
      </c>
      <c r="D39" s="26">
        <f>D4+D18</f>
        <v>1713678</v>
      </c>
      <c r="E39" s="26">
        <f t="shared" si="1"/>
        <v>-280847</v>
      </c>
      <c r="F39" s="37">
        <f t="shared" si="2"/>
        <v>85.919103545957057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2">
        <v>24</v>
      </c>
      <c r="B40" s="12" t="s">
        <v>4</v>
      </c>
      <c r="C40" s="26">
        <f>C41+C42+C43+C44</f>
        <v>2254241</v>
      </c>
      <c r="D40" s="26">
        <f>D41+D42+D43+D44</f>
        <v>2181745</v>
      </c>
      <c r="E40" s="26">
        <f t="shared" si="1"/>
        <v>-72496</v>
      </c>
      <c r="F40" s="37">
        <f t="shared" si="2"/>
        <v>96.784017325565458</v>
      </c>
    </row>
    <row r="41" spans="1:221" ht="24.75" customHeight="1">
      <c r="A41" s="52"/>
      <c r="B41" s="1" t="s">
        <v>14</v>
      </c>
      <c r="C41" s="24">
        <v>2300767</v>
      </c>
      <c r="D41" s="24">
        <v>2336276</v>
      </c>
      <c r="E41" s="24">
        <f t="shared" si="1"/>
        <v>35509</v>
      </c>
      <c r="F41" s="35">
        <f t="shared" si="2"/>
        <v>101.54335488991279</v>
      </c>
    </row>
    <row r="42" spans="1:221" ht="15" customHeight="1">
      <c r="A42" s="52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51</v>
      </c>
    </row>
    <row r="43" spans="1:221" ht="38.4" customHeight="1">
      <c r="A43" s="52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8" t="s">
        <v>51</v>
      </c>
    </row>
    <row r="44" spans="1:221" ht="26.4">
      <c r="A44" s="53"/>
      <c r="B44" s="1" t="s">
        <v>9</v>
      </c>
      <c r="C44" s="24">
        <v>-46526</v>
      </c>
      <c r="D44" s="24">
        <v>-186582</v>
      </c>
      <c r="E44" s="24">
        <f t="shared" si="1"/>
        <v>-140056</v>
      </c>
      <c r="F44" s="35">
        <f t="shared" si="2"/>
        <v>401.02738253879551</v>
      </c>
    </row>
    <row r="45" spans="1:221" s="9" customFormat="1" ht="13.8" thickBot="1">
      <c r="A45" s="54" t="s">
        <v>50</v>
      </c>
      <c r="B45" s="55"/>
      <c r="C45" s="27">
        <f>C39+C40</f>
        <v>4248766</v>
      </c>
      <c r="D45" s="27">
        <f>D39+D40</f>
        <v>3895423</v>
      </c>
      <c r="E45" s="27">
        <f t="shared" si="1"/>
        <v>-353343</v>
      </c>
      <c r="F45" s="40">
        <f t="shared" si="2"/>
        <v>91.683632377024296</v>
      </c>
    </row>
    <row r="46" spans="1:221" s="9" customFormat="1">
      <c r="A46" s="43"/>
      <c r="B46" s="43"/>
      <c r="C46" s="44"/>
      <c r="D46" s="44"/>
      <c r="E46" s="44"/>
      <c r="F46" s="45"/>
    </row>
    <row r="47" spans="1:221" ht="13.2" customHeight="1">
      <c r="A47" s="46" t="s">
        <v>47</v>
      </c>
      <c r="B47" s="47"/>
    </row>
    <row r="48" spans="1:221" ht="13.2" customHeight="1">
      <c r="A48" s="46" t="s">
        <v>52</v>
      </c>
      <c r="B48" s="47"/>
    </row>
    <row r="49" spans="1:6" ht="12.75" customHeight="1">
      <c r="A49" s="46" t="s">
        <v>48</v>
      </c>
      <c r="B49" s="47"/>
    </row>
    <row r="50" spans="1:6">
      <c r="A50" s="46" t="s">
        <v>19</v>
      </c>
      <c r="B50" s="47"/>
      <c r="C50"/>
      <c r="D50"/>
      <c r="E50" s="49" t="s">
        <v>56</v>
      </c>
      <c r="F50" s="49"/>
    </row>
    <row r="51" spans="1:6">
      <c r="A51" s="46"/>
      <c r="B51" s="47"/>
    </row>
    <row r="52" spans="1:6">
      <c r="A52" s="46"/>
      <c r="B52" s="47"/>
    </row>
    <row r="53" spans="1:6">
      <c r="A53" s="46"/>
      <c r="B53" s="47"/>
      <c r="E53" s="48"/>
      <c r="F53" s="48"/>
    </row>
  </sheetData>
  <mergeCells count="18">
    <mergeCell ref="A1:F1"/>
    <mergeCell ref="A47:B47"/>
    <mergeCell ref="A48:B48"/>
    <mergeCell ref="A49:B49"/>
    <mergeCell ref="A40:A44"/>
    <mergeCell ref="A45:B45"/>
    <mergeCell ref="A27:A30"/>
    <mergeCell ref="A11:A13"/>
    <mergeCell ref="A14:A16"/>
    <mergeCell ref="A39:B39"/>
    <mergeCell ref="A25:A26"/>
    <mergeCell ref="A36:A37"/>
    <mergeCell ref="A50:B50"/>
    <mergeCell ref="A51:B51"/>
    <mergeCell ref="A52:B52"/>
    <mergeCell ref="A53:B53"/>
    <mergeCell ref="E53:F53"/>
    <mergeCell ref="E50:F50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2016-08-04T07:13:41Z</cp:lastPrinted>
  <dcterms:created xsi:type="dcterms:W3CDTF">2002-11-26T08:28:37Z</dcterms:created>
  <dcterms:modified xsi:type="dcterms:W3CDTF">2016-08-04T07:13:57Z</dcterms:modified>
</cp:coreProperties>
</file>